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№8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7" i="1"/>
  <c r="D14" s="1"/>
  <c r="C13"/>
  <c r="C12"/>
  <c r="C11"/>
  <c r="C10"/>
  <c r="C9"/>
  <c r="C8"/>
  <c r="C7"/>
  <c r="D13"/>
  <c r="D12"/>
  <c r="D11"/>
  <c r="D10"/>
  <c r="D9"/>
  <c r="D8"/>
  <c r="J14"/>
  <c r="I14"/>
  <c r="H14"/>
  <c r="G14"/>
  <c r="F14"/>
  <c r="E14"/>
  <c r="C14" l="1"/>
</calcChain>
</file>

<file path=xl/sharedStrings.xml><?xml version="1.0" encoding="utf-8"?>
<sst xmlns="http://schemas.openxmlformats.org/spreadsheetml/2006/main" count="25" uniqueCount="19">
  <si>
    <t>№</t>
  </si>
  <si>
    <t>наименование программы</t>
  </si>
  <si>
    <t>Всего</t>
  </si>
  <si>
    <t>2021 год</t>
  </si>
  <si>
    <t>2022 год</t>
  </si>
  <si>
    <t>2023 год</t>
  </si>
  <si>
    <t>итого:</t>
  </si>
  <si>
    <t xml:space="preserve">ПЕРЕЧЕНЬ МУНИЦИПАЛЬНЫХ ПРОГРАММ, ПРЕДУСМОТРЕННЫХ К ФИНАНСИРОВАНИЮ
ЗА СЧЕТ СРЕДСТВ БЮДЖЕТА ПОСЕЛКА БЕРЕЗОВКА НА 2021 ГОД
И ПЛАНОВЫЙ ПЕРИОД 2022-2023 ГОДЫ
</t>
  </si>
  <si>
    <t xml:space="preserve">«Культура поселка Березовка» </t>
  </si>
  <si>
    <t>«Содействие развитию физической культуры и спорта поселка Березовка»</t>
  </si>
  <si>
    <t>«Повышение качества жизни и прочие мероприятия на территории поселка Березовка»</t>
  </si>
  <si>
    <t>"Профилактика терроризма и экстремизма на территории поселка Березовка"</t>
  </si>
  <si>
    <t>"Молодежь поселка Березовка в 21 веке"</t>
  </si>
  <si>
    <t>"Формирование комфортной городской среды"</t>
  </si>
  <si>
    <t>«Поддержка местных инициатив территорий городских и сельских поселений»</t>
  </si>
  <si>
    <t>Объем финансирования                                                                            тыс.руб.</t>
  </si>
  <si>
    <t xml:space="preserve">Бюджет поселка </t>
  </si>
  <si>
    <t>Бюджет края</t>
  </si>
  <si>
    <t xml:space="preserve">Приложение №8 к Решению Березовского поселкового Совета депутатов №7-2 от 19.01.2021г.
«О Бюджете поселка Березовка на 2021 год и плановый период 2022-2023 годы»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</si>
</sst>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/>
    <xf numFmtId="2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/>
    <xf numFmtId="0" fontId="0" fillId="0" borderId="6" xfId="0" applyBorder="1" applyAlignment="1"/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6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A2" sqref="A2"/>
    </sheetView>
  </sheetViews>
  <sheetFormatPr defaultRowHeight="14.4"/>
  <cols>
    <col min="1" max="1" width="3.109375" customWidth="1"/>
    <col min="2" max="2" width="46.21875" customWidth="1"/>
    <col min="3" max="3" width="11.44140625" customWidth="1"/>
    <col min="4" max="4" width="10.77734375" customWidth="1"/>
    <col min="5" max="5" width="10.88671875" customWidth="1"/>
    <col min="6" max="6" width="10.44140625" customWidth="1"/>
    <col min="7" max="7" width="10.5546875" customWidth="1"/>
    <col min="8" max="8" width="9.44140625" customWidth="1"/>
    <col min="9" max="9" width="9.88671875" customWidth="1"/>
    <col min="10" max="10" width="9.77734375" customWidth="1"/>
  </cols>
  <sheetData>
    <row r="1" spans="1:10" ht="32.4" customHeight="1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4.4" customHeight="1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ht="69" customHeight="1">
      <c r="A3" s="20" t="s">
        <v>7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5.6">
      <c r="A4" s="27" t="s">
        <v>0</v>
      </c>
      <c r="B4" s="24" t="s">
        <v>1</v>
      </c>
      <c r="C4" s="21" t="s">
        <v>15</v>
      </c>
      <c r="D4" s="22"/>
      <c r="E4" s="22"/>
      <c r="F4" s="22"/>
      <c r="G4" s="22"/>
      <c r="H4" s="22"/>
      <c r="I4" s="22"/>
      <c r="J4" s="23"/>
    </row>
    <row r="5" spans="1:10" ht="15.6">
      <c r="A5" s="28"/>
      <c r="B5" s="25"/>
      <c r="C5" s="21" t="s">
        <v>2</v>
      </c>
      <c r="D5" s="23"/>
      <c r="E5" s="21" t="s">
        <v>3</v>
      </c>
      <c r="F5" s="23"/>
      <c r="G5" s="21" t="s">
        <v>4</v>
      </c>
      <c r="H5" s="23"/>
      <c r="I5" s="21" t="s">
        <v>5</v>
      </c>
      <c r="J5" s="23"/>
    </row>
    <row r="6" spans="1:10" ht="31.2">
      <c r="A6" s="29"/>
      <c r="B6" s="26"/>
      <c r="C6" s="12" t="s">
        <v>16</v>
      </c>
      <c r="D6" s="12" t="s">
        <v>17</v>
      </c>
      <c r="E6" s="12" t="s">
        <v>16</v>
      </c>
      <c r="F6" s="12" t="s">
        <v>17</v>
      </c>
      <c r="G6" s="12" t="s">
        <v>16</v>
      </c>
      <c r="H6" s="12" t="s">
        <v>17</v>
      </c>
      <c r="I6" s="12" t="s">
        <v>16</v>
      </c>
      <c r="J6" s="9" t="s">
        <v>17</v>
      </c>
    </row>
    <row r="7" spans="1:10" ht="15.6">
      <c r="A7" s="4">
        <v>1</v>
      </c>
      <c r="B7" s="8" t="s">
        <v>8</v>
      </c>
      <c r="C7" s="13">
        <f t="shared" ref="C7:D13" si="0">E7+G7+I7</f>
        <v>55452.240000000005</v>
      </c>
      <c r="D7" s="13">
        <f t="shared" si="0"/>
        <v>5843.65</v>
      </c>
      <c r="E7" s="14">
        <v>29425.02</v>
      </c>
      <c r="F7" s="15">
        <v>5843.65</v>
      </c>
      <c r="G7" s="15">
        <v>13013.61</v>
      </c>
      <c r="H7" s="13">
        <v>0</v>
      </c>
      <c r="I7" s="13">
        <v>13013.61</v>
      </c>
      <c r="J7" s="6">
        <v>0</v>
      </c>
    </row>
    <row r="8" spans="1:10" ht="31.2">
      <c r="A8" s="4">
        <v>2</v>
      </c>
      <c r="B8" s="10" t="s">
        <v>9</v>
      </c>
      <c r="C8" s="14">
        <f t="shared" si="0"/>
        <v>42418.28</v>
      </c>
      <c r="D8" s="14">
        <f t="shared" si="0"/>
        <v>0</v>
      </c>
      <c r="E8" s="14">
        <v>11744.94</v>
      </c>
      <c r="F8" s="14">
        <v>0</v>
      </c>
      <c r="G8" s="14">
        <v>15336.67</v>
      </c>
      <c r="H8" s="14">
        <v>0</v>
      </c>
      <c r="I8" s="14">
        <v>15336.67</v>
      </c>
      <c r="J8" s="5">
        <v>0</v>
      </c>
    </row>
    <row r="9" spans="1:10" ht="46.8">
      <c r="A9" s="4">
        <v>3</v>
      </c>
      <c r="B9" s="10" t="s">
        <v>10</v>
      </c>
      <c r="C9" s="14">
        <f t="shared" si="0"/>
        <v>53146.41</v>
      </c>
      <c r="D9" s="14">
        <f t="shared" si="0"/>
        <v>0</v>
      </c>
      <c r="E9" s="14">
        <v>17715.47</v>
      </c>
      <c r="F9" s="14">
        <v>0</v>
      </c>
      <c r="G9" s="14">
        <v>17715.47</v>
      </c>
      <c r="H9" s="14">
        <v>0</v>
      </c>
      <c r="I9" s="14">
        <v>17715.47</v>
      </c>
      <c r="J9" s="5">
        <v>0</v>
      </c>
    </row>
    <row r="10" spans="1:10" ht="31.2">
      <c r="A10" s="4">
        <v>4</v>
      </c>
      <c r="B10" s="10" t="s">
        <v>11</v>
      </c>
      <c r="C10" s="14">
        <f t="shared" si="0"/>
        <v>75</v>
      </c>
      <c r="D10" s="14">
        <f t="shared" si="0"/>
        <v>0</v>
      </c>
      <c r="E10" s="14">
        <v>25</v>
      </c>
      <c r="F10" s="14">
        <v>0</v>
      </c>
      <c r="G10" s="14">
        <v>25</v>
      </c>
      <c r="H10" s="14">
        <v>0</v>
      </c>
      <c r="I10" s="14">
        <v>25</v>
      </c>
      <c r="J10" s="5">
        <v>0</v>
      </c>
    </row>
    <row r="11" spans="1:10" ht="15.6">
      <c r="A11" s="4">
        <v>5</v>
      </c>
      <c r="B11" s="10" t="s">
        <v>12</v>
      </c>
      <c r="C11" s="14">
        <f t="shared" si="0"/>
        <v>3300</v>
      </c>
      <c r="D11" s="14">
        <f t="shared" si="0"/>
        <v>0</v>
      </c>
      <c r="E11" s="14">
        <v>1100</v>
      </c>
      <c r="F11" s="14">
        <v>0</v>
      </c>
      <c r="G11" s="14">
        <v>1100</v>
      </c>
      <c r="H11" s="14">
        <v>0</v>
      </c>
      <c r="I11" s="14">
        <v>1100</v>
      </c>
      <c r="J11" s="5">
        <v>0</v>
      </c>
    </row>
    <row r="12" spans="1:10" ht="31.2">
      <c r="A12" s="4">
        <v>6</v>
      </c>
      <c r="B12" s="10" t="s">
        <v>13</v>
      </c>
      <c r="C12" s="14">
        <f t="shared" si="0"/>
        <v>2400</v>
      </c>
      <c r="D12" s="14">
        <f t="shared" si="0"/>
        <v>12266.8</v>
      </c>
      <c r="E12" s="14">
        <v>1200</v>
      </c>
      <c r="F12" s="14">
        <v>12266.8</v>
      </c>
      <c r="G12" s="14">
        <v>600</v>
      </c>
      <c r="H12" s="14">
        <v>0</v>
      </c>
      <c r="I12" s="14">
        <v>600</v>
      </c>
      <c r="J12" s="5">
        <v>0</v>
      </c>
    </row>
    <row r="13" spans="1:10" ht="37.799999999999997" customHeight="1">
      <c r="A13" s="4">
        <v>7</v>
      </c>
      <c r="B13" s="10" t="s">
        <v>14</v>
      </c>
      <c r="C13" s="14">
        <f t="shared" si="0"/>
        <v>600</v>
      </c>
      <c r="D13" s="14">
        <f t="shared" si="0"/>
        <v>0</v>
      </c>
      <c r="E13" s="14">
        <v>0</v>
      </c>
      <c r="F13" s="14">
        <v>0</v>
      </c>
      <c r="G13" s="14">
        <v>300</v>
      </c>
      <c r="H13" s="14">
        <v>0</v>
      </c>
      <c r="I13" s="14">
        <v>300</v>
      </c>
      <c r="J13" s="5">
        <v>0</v>
      </c>
    </row>
    <row r="14" spans="1:10" ht="15.6">
      <c r="A14" s="1"/>
      <c r="B14" s="11" t="s">
        <v>6</v>
      </c>
      <c r="C14" s="16">
        <f t="shared" ref="C14:I14" si="1">C7+C8+C9+C10+C11+C12+C13</f>
        <v>157391.93</v>
      </c>
      <c r="D14" s="17">
        <f t="shared" si="1"/>
        <v>18110.449999999997</v>
      </c>
      <c r="E14" s="17">
        <f t="shared" si="1"/>
        <v>61210.43</v>
      </c>
      <c r="F14" s="17">
        <f t="shared" si="1"/>
        <v>18110.449999999997</v>
      </c>
      <c r="G14" s="16">
        <f t="shared" si="1"/>
        <v>48090.75</v>
      </c>
      <c r="H14" s="17">
        <f t="shared" si="1"/>
        <v>0</v>
      </c>
      <c r="I14" s="16">
        <f t="shared" si="1"/>
        <v>48090.75</v>
      </c>
      <c r="J14" s="7">
        <f>J7+J10+J11+J12+J13</f>
        <v>0</v>
      </c>
    </row>
  </sheetData>
  <mergeCells count="9">
    <mergeCell ref="A1:J1"/>
    <mergeCell ref="A3:J3"/>
    <mergeCell ref="C4:J4"/>
    <mergeCell ref="C5:D5"/>
    <mergeCell ref="E5:F5"/>
    <mergeCell ref="G5:H5"/>
    <mergeCell ref="I5:J5"/>
    <mergeCell ref="B4:B6"/>
    <mergeCell ref="A4:A6"/>
  </mergeCells>
  <pageMargins left="0.70866141732283472" right="0.51181102362204722" top="0.55118110236220474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№8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2021-01-19T09:56:11Z</dcterms:modified>
</cp:coreProperties>
</file>